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600" windowHeight="8505"/>
  </bookViews>
  <sheets>
    <sheet name="Chart1" sheetId="3" r:id="rId1"/>
    <sheet name="Umsätze" sheetId="1" r:id="rId2"/>
    <sheet name="Umsätze Lösung" sheetId="2" r:id="rId3"/>
  </sheets>
  <calcPr calcId="145621"/>
</workbook>
</file>

<file path=xl/calcChain.xml><?xml version="1.0" encoding="utf-8"?>
<calcChain xmlns="http://schemas.openxmlformats.org/spreadsheetml/2006/main">
  <c r="F14" i="2" l="1"/>
  <c r="E14" i="2"/>
  <c r="D14" i="2"/>
  <c r="C14" i="2"/>
  <c r="B14" i="2"/>
  <c r="G14" i="2" s="1"/>
  <c r="G13" i="2"/>
  <c r="G12" i="2"/>
  <c r="G11" i="2"/>
  <c r="G10" i="2"/>
  <c r="G9" i="2"/>
  <c r="G8" i="2"/>
  <c r="G7" i="2"/>
  <c r="G6" i="2"/>
  <c r="G5" i="2"/>
  <c r="G4" i="2"/>
  <c r="G3" i="2"/>
  <c r="G2" i="2"/>
  <c r="F14" i="1"/>
  <c r="E14" i="1"/>
  <c r="D14" i="1"/>
  <c r="C14" i="1"/>
  <c r="B14" i="1"/>
  <c r="G13" i="1"/>
  <c r="G12" i="1"/>
  <c r="G11" i="1"/>
  <c r="G10" i="1"/>
  <c r="G9" i="1"/>
  <c r="G8" i="1"/>
  <c r="G7" i="1"/>
  <c r="G6" i="1"/>
  <c r="G5" i="1"/>
  <c r="G4" i="1"/>
  <c r="G3" i="1"/>
  <c r="G2" i="1"/>
  <c r="G14" i="1" l="1"/>
</calcChain>
</file>

<file path=xl/sharedStrings.xml><?xml version="1.0" encoding="utf-8"?>
<sst xmlns="http://schemas.openxmlformats.org/spreadsheetml/2006/main" count="36" uniqueCount="18">
  <si>
    <t>Antonic</t>
  </si>
  <si>
    <t>Brätling</t>
  </si>
  <si>
    <t>Chimez</t>
  </si>
  <si>
    <t>Davidoff</t>
  </si>
  <si>
    <t>Eigner</t>
  </si>
  <si>
    <t>Summe</t>
  </si>
  <si>
    <t>Jan</t>
  </si>
  <si>
    <t>Feb</t>
  </si>
  <si>
    <t>Mär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</si>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</sst>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4" x14ac:knownFonts="1">
    <font>
      <sz val="10"/>
      <name val="Arial"/>
      <family val="2"/>
    </font>
    <font>
      <sz val="10"/>
      <name val="Arial"/>
      <family val="2"/>
    </font>
    <font>
      <sz val="14"/>
      <color indexed="9"/>
      <name val="Calibri"/>
      <family val="1"/>
      <scheme val="minor"/>
    </font>
    <font>
      <sz val="14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24"/>
      </patternFill>
    </fill>
    <fill>
      <patternFill patternType="solid">
        <fgColor theme="5" tint="-0.249977111117893"/>
        <bgColor indexed="24"/>
      </patternFill>
    </fill>
  </fills>
  <borders count="6">
    <border>
      <left/>
      <right/>
      <top/>
      <bottom/>
      <diagonal/>
    </border>
    <border>
      <left/>
      <right style="double">
        <color theme="7" tint="0.39997558519241921"/>
      </right>
      <top style="medium">
        <color indexed="64"/>
      </top>
      <bottom style="double">
        <color theme="7" tint="0.39997558519241921"/>
      </bottom>
      <diagonal/>
    </border>
    <border>
      <left/>
      <right/>
      <top style="medium">
        <color indexed="64"/>
      </top>
      <bottom style="double">
        <color theme="7" tint="0.39997558519241921"/>
      </bottom>
      <diagonal/>
    </border>
    <border>
      <left/>
      <right style="double">
        <color theme="7" tint="0.39997558519241921"/>
      </right>
      <top/>
      <bottom/>
      <diagonal/>
    </border>
    <border>
      <left/>
      <right style="double">
        <color theme="7" tint="0.399975585192419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2" fillId="2" borderId="1" xfId="1" applyFont="1" applyFill="1" applyBorder="1" applyAlignment="1">
      <alignment horizontal="right"/>
    </xf>
    <xf numFmtId="44" fontId="2" fillId="2" borderId="2" xfId="1" applyFont="1" applyFill="1" applyBorder="1" applyAlignment="1">
      <alignment horizontal="right"/>
    </xf>
    <xf numFmtId="0" fontId="3" fillId="0" borderId="0" xfId="0" applyFont="1"/>
    <xf numFmtId="44" fontId="3" fillId="0" borderId="3" xfId="1" applyFont="1" applyFill="1" applyBorder="1" applyAlignment="1"/>
    <xf numFmtId="164" fontId="3" fillId="0" borderId="0" xfId="1" applyNumberFormat="1" applyFont="1" applyFill="1" applyBorder="1" applyAlignment="1"/>
    <xf numFmtId="164" fontId="3" fillId="0" borderId="0" xfId="0" applyNumberFormat="1" applyFont="1"/>
    <xf numFmtId="44" fontId="3" fillId="0" borderId="4" xfId="1" applyFont="1" applyFill="1" applyBorder="1" applyAlignment="1"/>
    <xf numFmtId="164" fontId="3" fillId="0" borderId="5" xfId="1" applyNumberFormat="1" applyFont="1" applyFill="1" applyBorder="1" applyAlignment="1"/>
    <xf numFmtId="44" fontId="2" fillId="3" borderId="1" xfId="1" applyFont="1" applyFill="1" applyBorder="1" applyAlignment="1">
      <alignment horizontal="right"/>
    </xf>
    <xf numFmtId="44" fontId="2" fillId="3" borderId="2" xfId="1" applyFont="1" applyFill="1" applyBorder="1" applyAlignment="1">
      <alignment horizontal="right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5"/>
          <c:order val="5"/>
          <c:tx>
            <c:strRef>
              <c:f>Umsätze!$G$1</c:f>
              <c:strCache>
                <c:ptCount val="1"/>
                <c:pt idx="0">
                  <c:v>Summe</c:v>
                </c:pt>
              </c:strCache>
            </c:strRef>
          </c:tx>
          <c:invertIfNegative val="0"/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Umsätze!$G$2:$G$13</c:f>
              <c:numCache>
                <c:formatCode>_-"€"\ * #,##0_-;\-"€"\ * #,##0_-;_-"€"\ * "-"??_-;_-@_-</c:formatCode>
                <c:ptCount val="12"/>
                <c:pt idx="0">
                  <c:v>23875</c:v>
                </c:pt>
                <c:pt idx="1">
                  <c:v>26595</c:v>
                </c:pt>
                <c:pt idx="2">
                  <c:v>21261</c:v>
                </c:pt>
                <c:pt idx="3">
                  <c:v>29877</c:v>
                </c:pt>
                <c:pt idx="4">
                  <c:v>27985</c:v>
                </c:pt>
                <c:pt idx="5">
                  <c:v>31722</c:v>
                </c:pt>
                <c:pt idx="6">
                  <c:v>27032</c:v>
                </c:pt>
                <c:pt idx="7">
                  <c:v>27867</c:v>
                </c:pt>
                <c:pt idx="8">
                  <c:v>25093</c:v>
                </c:pt>
                <c:pt idx="9">
                  <c:v>27912</c:v>
                </c:pt>
                <c:pt idx="10">
                  <c:v>25417</c:v>
                </c:pt>
                <c:pt idx="11">
                  <c:v>27823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33888"/>
        <c:axId val="180082560"/>
      </c:barChart>
      <c:lineChart>
        <c:grouping val="standard"/>
        <c:varyColors val="0"/>
        <c:ser>
          <c:idx val="0"/>
          <c:order val="0"/>
          <c:tx>
            <c:strRef>
              <c:f>Umsätze!$B$1</c:f>
              <c:strCache>
                <c:ptCount val="1"/>
                <c:pt idx="0">
                  <c:v>Antonic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Umsätze!$B$2:$B$13</c:f>
              <c:numCache>
                <c:formatCode>_-"€"\ * #,##0_-;\-"€"\ * #,##0_-;_-"€"\ * "-"??_-;_-@_-</c:formatCode>
                <c:ptCount val="12"/>
                <c:pt idx="0">
                  <c:v>6360</c:v>
                </c:pt>
                <c:pt idx="1">
                  <c:v>5575</c:v>
                </c:pt>
                <c:pt idx="2">
                  <c:v>5086</c:v>
                </c:pt>
                <c:pt idx="3">
                  <c:v>5143</c:v>
                </c:pt>
                <c:pt idx="4">
                  <c:v>5357</c:v>
                </c:pt>
                <c:pt idx="5">
                  <c:v>6504</c:v>
                </c:pt>
                <c:pt idx="6">
                  <c:v>6085</c:v>
                </c:pt>
                <c:pt idx="7">
                  <c:v>6734</c:v>
                </c:pt>
                <c:pt idx="8">
                  <c:v>5379</c:v>
                </c:pt>
                <c:pt idx="9">
                  <c:v>7099</c:v>
                </c:pt>
                <c:pt idx="10">
                  <c:v>6310</c:v>
                </c:pt>
                <c:pt idx="11">
                  <c:v>5473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Umsätze!$C$1</c:f>
              <c:strCache>
                <c:ptCount val="1"/>
                <c:pt idx="0">
                  <c:v>Brätling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Umsätze!$C$2:$C$13</c:f>
              <c:numCache>
                <c:formatCode>_-"€"\ * #,##0_-;\-"€"\ * #,##0_-;_-"€"\ * "-"??_-;_-@_-</c:formatCode>
                <c:ptCount val="12"/>
                <c:pt idx="0">
                  <c:v>3643</c:v>
                </c:pt>
                <c:pt idx="1">
                  <c:v>3448</c:v>
                </c:pt>
                <c:pt idx="2">
                  <c:v>3348</c:v>
                </c:pt>
                <c:pt idx="3">
                  <c:v>7102</c:v>
                </c:pt>
                <c:pt idx="4">
                  <c:v>5534</c:v>
                </c:pt>
                <c:pt idx="5">
                  <c:v>6834</c:v>
                </c:pt>
                <c:pt idx="6">
                  <c:v>7021</c:v>
                </c:pt>
                <c:pt idx="7">
                  <c:v>3003</c:v>
                </c:pt>
                <c:pt idx="8">
                  <c:v>5498</c:v>
                </c:pt>
                <c:pt idx="9">
                  <c:v>7085</c:v>
                </c:pt>
                <c:pt idx="10">
                  <c:v>3555</c:v>
                </c:pt>
                <c:pt idx="11">
                  <c:v>4065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Umsätze!$D$1</c:f>
              <c:strCache>
                <c:ptCount val="1"/>
                <c:pt idx="0">
                  <c:v>Chimez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Umsätze!$D$2:$D$13</c:f>
              <c:numCache>
                <c:formatCode>_-"€"\ * #,##0_-;\-"€"\ * #,##0_-;_-"€"\ * "-"??_-;_-@_-</c:formatCode>
                <c:ptCount val="12"/>
                <c:pt idx="0">
                  <c:v>6107</c:v>
                </c:pt>
                <c:pt idx="1">
                  <c:v>4854</c:v>
                </c:pt>
                <c:pt idx="2">
                  <c:v>5199</c:v>
                </c:pt>
                <c:pt idx="3">
                  <c:v>5633</c:v>
                </c:pt>
                <c:pt idx="4">
                  <c:v>4287</c:v>
                </c:pt>
                <c:pt idx="5">
                  <c:v>4670</c:v>
                </c:pt>
                <c:pt idx="6">
                  <c:v>4359</c:v>
                </c:pt>
                <c:pt idx="7">
                  <c:v>4920</c:v>
                </c:pt>
                <c:pt idx="8">
                  <c:v>4371</c:v>
                </c:pt>
                <c:pt idx="9">
                  <c:v>4380</c:v>
                </c:pt>
                <c:pt idx="10">
                  <c:v>5576</c:v>
                </c:pt>
                <c:pt idx="11">
                  <c:v>4465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Umsätze!$E$1</c:f>
              <c:strCache>
                <c:ptCount val="1"/>
                <c:pt idx="0">
                  <c:v>Davidoff</c:v>
                </c:pt>
              </c:strCache>
            </c:strRef>
          </c:tx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Umsätze!$E$2:$E$13</c:f>
              <c:numCache>
                <c:formatCode>_-"€"\ * #,##0_-;\-"€"\ * #,##0_-;_-"€"\ * "-"??_-;_-@_-</c:formatCode>
                <c:ptCount val="12"/>
                <c:pt idx="0">
                  <c:v>5212</c:v>
                </c:pt>
                <c:pt idx="1">
                  <c:v>5887</c:v>
                </c:pt>
                <c:pt idx="2">
                  <c:v>5712</c:v>
                </c:pt>
                <c:pt idx="3">
                  <c:v>5741</c:v>
                </c:pt>
                <c:pt idx="4">
                  <c:v>5399</c:v>
                </c:pt>
                <c:pt idx="5">
                  <c:v>5807</c:v>
                </c:pt>
                <c:pt idx="6">
                  <c:v>5317</c:v>
                </c:pt>
                <c:pt idx="7">
                  <c:v>5394</c:v>
                </c:pt>
                <c:pt idx="8">
                  <c:v>5135</c:v>
                </c:pt>
                <c:pt idx="9">
                  <c:v>5533</c:v>
                </c:pt>
                <c:pt idx="10">
                  <c:v>5127</c:v>
                </c:pt>
                <c:pt idx="11">
                  <c:v>5844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Umsätze!$F$1</c:f>
              <c:strCache>
                <c:ptCount val="1"/>
                <c:pt idx="0">
                  <c:v>Eigner</c:v>
                </c:pt>
              </c:strCache>
            </c:strRef>
          </c:tx>
          <c:spPr>
            <a:ln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Umsätze!$A$2:$A$13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Umsätze!$F$2:$F$13</c:f>
              <c:numCache>
                <c:formatCode>_-"€"\ * #,##0_-;\-"€"\ * #,##0_-;_-"€"\ * "-"??_-;_-@_-</c:formatCode>
                <c:ptCount val="12"/>
                <c:pt idx="0">
                  <c:v>2553</c:v>
                </c:pt>
                <c:pt idx="1">
                  <c:v>6831</c:v>
                </c:pt>
                <c:pt idx="2">
                  <c:v>1916</c:v>
                </c:pt>
                <c:pt idx="3">
                  <c:v>6258</c:v>
                </c:pt>
                <c:pt idx="4">
                  <c:v>7408</c:v>
                </c:pt>
                <c:pt idx="5">
                  <c:v>7907</c:v>
                </c:pt>
                <c:pt idx="6">
                  <c:v>4250</c:v>
                </c:pt>
                <c:pt idx="7">
                  <c:v>7816</c:v>
                </c:pt>
                <c:pt idx="8">
                  <c:v>4710</c:v>
                </c:pt>
                <c:pt idx="9">
                  <c:v>3815</c:v>
                </c:pt>
                <c:pt idx="10">
                  <c:v>4849</c:v>
                </c:pt>
                <c:pt idx="11">
                  <c:v>7976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79232"/>
        <c:axId val="180081024"/>
      </c:lineChart>
      <c:catAx>
        <c:axId val="1800792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80081024"/>
        <c:crosses val="autoZero"/>
        <c:auto val="1"/>
        <c:lblAlgn val="ctr"/>
        <c:lblOffset val="100"/>
        <c:noMultiLvlLbl val="0"/>
      </c:catAx>
      <c:valAx>
        <c:axId val="180081024"/>
        <c:scaling>
          <c:orientation val="minMax"/>
        </c:scaling>
        <c:delete val="0"/>
        <c:axPos val="l"/>
        <c:majorGridlines/>
        <c:numFmt formatCode="_-&quot;€&quot;\ * #,##0_-;\-&quot;€&quot;\ * #,##0_-;_-&quot;€&quot;\ * &quot;-&quot;??_-;_-@_-" sourceLinked="1"/>
        <c:majorTickMark val="out"/>
        <c:minorTickMark val="none"/>
        <c:tickLblPos val="nextTo"/>
        <c:crossAx val="180079232"/>
        <c:crosses val="autoZero"/>
        <c:crossBetween val="between"/>
      </c:valAx>
      <c:valAx>
        <c:axId val="18008256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AT"/>
                  <a:t>Summe</a:t>
                </a:r>
              </a:p>
            </c:rich>
          </c:tx>
          <c:layout/>
          <c:overlay val="0"/>
        </c:title>
        <c:numFmt formatCode="_-&quot;€&quot;\ * #,##0_-;\-&quot;€&quot;\ * #,##0_-;_-&quot;€&quot;\ * &quot;-&quot;??_-;_-@_-" sourceLinked="1"/>
        <c:majorTickMark val="out"/>
        <c:minorTickMark val="none"/>
        <c:tickLblPos val="nextTo"/>
        <c:crossAx val="180133888"/>
        <c:crosses val="max"/>
        <c:crossBetween val="between"/>
      </c:valAx>
      <c:catAx>
        <c:axId val="180133888"/>
        <c:scaling>
          <c:orientation val="minMax"/>
        </c:scaling>
        <c:delete val="1"/>
        <c:axPos val="b"/>
        <c:majorTickMark val="out"/>
        <c:minorTickMark val="none"/>
        <c:tickLblPos val="nextTo"/>
        <c:crossAx val="180082560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areaChart>
        <c:grouping val="standard"/>
        <c:varyColors val="0"/>
        <c:ser>
          <c:idx val="5"/>
          <c:order val="5"/>
          <c:tx>
            <c:strRef>
              <c:f>'Umsätze Lösung'!$G$1</c:f>
              <c:strCache>
                <c:ptCount val="1"/>
                <c:pt idx="0">
                  <c:v>Summe</c:v>
                </c:pt>
              </c:strCache>
            </c:strRef>
          </c:tx>
          <c:spPr>
            <a:gradFill>
              <a:gsLst>
                <a:gs pos="0">
                  <a:srgbClr val="FC9FCB"/>
                </a:gs>
                <a:gs pos="13000">
                  <a:srgbClr val="F8B049"/>
                </a:gs>
                <a:gs pos="21001">
                  <a:srgbClr val="F8B049"/>
                </a:gs>
                <a:gs pos="63000">
                  <a:srgbClr val="FEE7F2"/>
                </a:gs>
                <a:gs pos="67000">
                  <a:srgbClr val="F952A0"/>
                </a:gs>
                <a:gs pos="69000">
                  <a:srgbClr val="C50849"/>
                </a:gs>
                <a:gs pos="82001">
                  <a:srgbClr val="B43E85"/>
                </a:gs>
                <a:gs pos="100000">
                  <a:srgbClr val="F8B049"/>
                </a:gs>
              </a:gsLst>
              <a:lin ang="5400000" scaled="0"/>
            </a:gradFill>
            <a:ln>
              <a:solidFill>
                <a:schemeClr val="accent1"/>
              </a:solidFill>
            </a:ln>
          </c:spP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Lösung'!$G$2:$G$13</c:f>
              <c:numCache>
                <c:formatCode>_-"€"\ * #,##0_-;\-"€"\ * #,##0_-;_-"€"\ * "-"??_-;_-@_-</c:formatCode>
                <c:ptCount val="12"/>
                <c:pt idx="0">
                  <c:v>23875</c:v>
                </c:pt>
                <c:pt idx="1">
                  <c:v>26595</c:v>
                </c:pt>
                <c:pt idx="2">
                  <c:v>21261</c:v>
                </c:pt>
                <c:pt idx="3">
                  <c:v>29877</c:v>
                </c:pt>
                <c:pt idx="4">
                  <c:v>27985</c:v>
                </c:pt>
                <c:pt idx="5">
                  <c:v>31722</c:v>
                </c:pt>
                <c:pt idx="6">
                  <c:v>27032</c:v>
                </c:pt>
                <c:pt idx="7">
                  <c:v>27867</c:v>
                </c:pt>
                <c:pt idx="8">
                  <c:v>25093</c:v>
                </c:pt>
                <c:pt idx="9">
                  <c:v>27912</c:v>
                </c:pt>
                <c:pt idx="10">
                  <c:v>25417</c:v>
                </c:pt>
                <c:pt idx="11">
                  <c:v>27823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723584"/>
        <c:axId val="168721792"/>
      </c:areaChart>
      <c:lineChart>
        <c:grouping val="standard"/>
        <c:varyColors val="0"/>
        <c:ser>
          <c:idx val="0"/>
          <c:order val="0"/>
          <c:tx>
            <c:strRef>
              <c:f>'Umsätze Lösung'!$B$1</c:f>
              <c:strCache>
                <c:ptCount val="1"/>
                <c:pt idx="0">
                  <c:v>Antonic</c:v>
                </c:pt>
              </c:strCache>
            </c:strRef>
          </c:tx>
          <c:marker>
            <c:symbol val="none"/>
          </c:marke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Lösung'!$B$2:$B$13</c:f>
              <c:numCache>
                <c:formatCode>_-"€"\ * #,##0_-;\-"€"\ * #,##0_-;_-"€"\ * "-"??_-;_-@_-</c:formatCode>
                <c:ptCount val="12"/>
                <c:pt idx="0">
                  <c:v>6360</c:v>
                </c:pt>
                <c:pt idx="1">
                  <c:v>5575</c:v>
                </c:pt>
                <c:pt idx="2">
                  <c:v>5086</c:v>
                </c:pt>
                <c:pt idx="3">
                  <c:v>5143</c:v>
                </c:pt>
                <c:pt idx="4">
                  <c:v>5357</c:v>
                </c:pt>
                <c:pt idx="5">
                  <c:v>6504</c:v>
                </c:pt>
                <c:pt idx="6">
                  <c:v>6085</c:v>
                </c:pt>
                <c:pt idx="7">
                  <c:v>6734</c:v>
                </c:pt>
                <c:pt idx="8">
                  <c:v>5379</c:v>
                </c:pt>
                <c:pt idx="9">
                  <c:v>7099</c:v>
                </c:pt>
                <c:pt idx="10">
                  <c:v>6310</c:v>
                </c:pt>
                <c:pt idx="11">
                  <c:v>5473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'Umsätze Lösung'!$C$1</c:f>
              <c:strCache>
                <c:ptCount val="1"/>
                <c:pt idx="0">
                  <c:v>Brätling</c:v>
                </c:pt>
              </c:strCache>
            </c:strRef>
          </c:tx>
          <c:marker>
            <c:symbol val="none"/>
          </c:marke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Lösung'!$C$2:$C$13</c:f>
              <c:numCache>
                <c:formatCode>_-"€"\ * #,##0_-;\-"€"\ * #,##0_-;_-"€"\ * "-"??_-;_-@_-</c:formatCode>
                <c:ptCount val="12"/>
                <c:pt idx="0">
                  <c:v>3643</c:v>
                </c:pt>
                <c:pt idx="1">
                  <c:v>3448</c:v>
                </c:pt>
                <c:pt idx="2">
                  <c:v>3348</c:v>
                </c:pt>
                <c:pt idx="3">
                  <c:v>7102</c:v>
                </c:pt>
                <c:pt idx="4">
                  <c:v>5534</c:v>
                </c:pt>
                <c:pt idx="5">
                  <c:v>6834</c:v>
                </c:pt>
                <c:pt idx="6">
                  <c:v>7021</c:v>
                </c:pt>
                <c:pt idx="7">
                  <c:v>3003</c:v>
                </c:pt>
                <c:pt idx="8">
                  <c:v>5498</c:v>
                </c:pt>
                <c:pt idx="9">
                  <c:v>7085</c:v>
                </c:pt>
                <c:pt idx="10">
                  <c:v>3555</c:v>
                </c:pt>
                <c:pt idx="11">
                  <c:v>4065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'Umsätze Lösung'!$D$1</c:f>
              <c:strCache>
                <c:ptCount val="1"/>
                <c:pt idx="0">
                  <c:v>Chimez</c:v>
                </c:pt>
              </c:strCache>
            </c:strRef>
          </c:tx>
          <c:marker>
            <c:symbol val="none"/>
          </c:marke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Lösung'!$D$2:$D$13</c:f>
              <c:numCache>
                <c:formatCode>_-"€"\ * #,##0_-;\-"€"\ * #,##0_-;_-"€"\ * "-"??_-;_-@_-</c:formatCode>
                <c:ptCount val="12"/>
                <c:pt idx="0">
                  <c:v>6107</c:v>
                </c:pt>
                <c:pt idx="1">
                  <c:v>4854</c:v>
                </c:pt>
                <c:pt idx="2">
                  <c:v>5199</c:v>
                </c:pt>
                <c:pt idx="3">
                  <c:v>5633</c:v>
                </c:pt>
                <c:pt idx="4">
                  <c:v>4287</c:v>
                </c:pt>
                <c:pt idx="5">
                  <c:v>4670</c:v>
                </c:pt>
                <c:pt idx="6">
                  <c:v>4359</c:v>
                </c:pt>
                <c:pt idx="7">
                  <c:v>4920</c:v>
                </c:pt>
                <c:pt idx="8">
                  <c:v>4371</c:v>
                </c:pt>
                <c:pt idx="9">
                  <c:v>4380</c:v>
                </c:pt>
                <c:pt idx="10">
                  <c:v>5576</c:v>
                </c:pt>
                <c:pt idx="11">
                  <c:v>4465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'Umsätze Lösung'!$E$1</c:f>
              <c:strCache>
                <c:ptCount val="1"/>
                <c:pt idx="0">
                  <c:v>Davidoff</c:v>
                </c:pt>
              </c:strCache>
            </c:strRef>
          </c:tx>
          <c:marker>
            <c:symbol val="none"/>
          </c:marke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Lösung'!$E$2:$E$13</c:f>
              <c:numCache>
                <c:formatCode>_-"€"\ * #,##0_-;\-"€"\ * #,##0_-;_-"€"\ * "-"??_-;_-@_-</c:formatCode>
                <c:ptCount val="12"/>
                <c:pt idx="0">
                  <c:v>5212</c:v>
                </c:pt>
                <c:pt idx="1">
                  <c:v>5887</c:v>
                </c:pt>
                <c:pt idx="2">
                  <c:v>5712</c:v>
                </c:pt>
                <c:pt idx="3">
                  <c:v>5741</c:v>
                </c:pt>
                <c:pt idx="4">
                  <c:v>5399</c:v>
                </c:pt>
                <c:pt idx="5">
                  <c:v>5807</c:v>
                </c:pt>
                <c:pt idx="6">
                  <c:v>5317</c:v>
                </c:pt>
                <c:pt idx="7">
                  <c:v>5394</c:v>
                </c:pt>
                <c:pt idx="8">
                  <c:v>5135</c:v>
                </c:pt>
                <c:pt idx="9">
                  <c:v>5533</c:v>
                </c:pt>
                <c:pt idx="10">
                  <c:v>5127</c:v>
                </c:pt>
                <c:pt idx="11">
                  <c:v>5844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'Umsätze Lösung'!$F$1</c:f>
              <c:strCache>
                <c:ptCount val="1"/>
                <c:pt idx="0">
                  <c:v>Eigner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Lösung'!$F$2:$F$13</c:f>
              <c:numCache>
                <c:formatCode>_-"€"\ * #,##0_-;\-"€"\ * #,##0_-;_-"€"\ * "-"??_-;_-@_-</c:formatCode>
                <c:ptCount val="12"/>
                <c:pt idx="0">
                  <c:v>2553</c:v>
                </c:pt>
                <c:pt idx="1">
                  <c:v>6831</c:v>
                </c:pt>
                <c:pt idx="2">
                  <c:v>1916</c:v>
                </c:pt>
                <c:pt idx="3">
                  <c:v>6258</c:v>
                </c:pt>
                <c:pt idx="4">
                  <c:v>7408</c:v>
                </c:pt>
                <c:pt idx="5">
                  <c:v>7907</c:v>
                </c:pt>
                <c:pt idx="6">
                  <c:v>4250</c:v>
                </c:pt>
                <c:pt idx="7">
                  <c:v>7816</c:v>
                </c:pt>
                <c:pt idx="8">
                  <c:v>4710</c:v>
                </c:pt>
                <c:pt idx="9">
                  <c:v>3815</c:v>
                </c:pt>
                <c:pt idx="10">
                  <c:v>4849</c:v>
                </c:pt>
                <c:pt idx="11">
                  <c:v>7976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18720"/>
        <c:axId val="168720256"/>
      </c:lineChart>
      <c:catAx>
        <c:axId val="168718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68720256"/>
        <c:crosses val="autoZero"/>
        <c:auto val="1"/>
        <c:lblAlgn val="ctr"/>
        <c:lblOffset val="100"/>
        <c:noMultiLvlLbl val="0"/>
      </c:catAx>
      <c:valAx>
        <c:axId val="168720256"/>
        <c:scaling>
          <c:orientation val="minMax"/>
        </c:scaling>
        <c:delete val="0"/>
        <c:axPos val="l"/>
        <c:majorGridlines/>
        <c:numFmt formatCode="_-&quot;€&quot;\ * #,##0_-;\-&quot;€&quot;\ * #,##0_-;_-&quot;€&quot;\ * &quot;-&quot;??_-;_-@_-" sourceLinked="1"/>
        <c:majorTickMark val="out"/>
        <c:minorTickMark val="none"/>
        <c:tickLblPos val="nextTo"/>
        <c:crossAx val="168718720"/>
        <c:crosses val="autoZero"/>
        <c:crossBetween val="between"/>
      </c:valAx>
      <c:valAx>
        <c:axId val="168721792"/>
        <c:scaling>
          <c:orientation val="minMax"/>
        </c:scaling>
        <c:delete val="0"/>
        <c:axPos val="r"/>
        <c:numFmt formatCode="_-&quot;€&quot;\ * #,##0_-;\-&quot;€&quot;\ * #,##0_-;_-&quot;€&quot;\ * &quot;-&quot;??_-;_-@_-" sourceLinked="1"/>
        <c:majorTickMark val="out"/>
        <c:minorTickMark val="none"/>
        <c:tickLblPos val="nextTo"/>
        <c:crossAx val="168723584"/>
        <c:crosses val="max"/>
        <c:crossBetween val="between"/>
      </c:valAx>
      <c:catAx>
        <c:axId val="16872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68721792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4559460555235481E-2"/>
          <c:y val="0.13717714205216097"/>
          <c:w val="0.94546102468898707"/>
          <c:h val="0.8238245740228084"/>
        </c:manualLayout>
      </c:layout>
      <c:pie3DChart>
        <c:varyColors val="1"/>
        <c:ser>
          <c:idx val="0"/>
          <c:order val="0"/>
          <c:tx>
            <c:strRef>
              <c:f>'Umsätze Lösung'!$F$1</c:f>
              <c:strCache>
                <c:ptCount val="1"/>
                <c:pt idx="0">
                  <c:v>Eigner</c:v>
                </c:pt>
              </c:strCache>
            </c:strRef>
          </c:tx>
          <c:dPt>
            <c:idx val="11"/>
            <c:bubble3D val="0"/>
            <c:explosion val="38"/>
          </c:dPt>
          <c:dLbls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'Umsätze Lösung'!$A$2:$A$13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'Umsätze Lösung'!$F$2:$F$13</c:f>
              <c:numCache>
                <c:formatCode>_-"€"\ * #,##0_-;\-"€"\ * #,##0_-;_-"€"\ * "-"??_-;_-@_-</c:formatCode>
                <c:ptCount val="12"/>
                <c:pt idx="0">
                  <c:v>2553</c:v>
                </c:pt>
                <c:pt idx="1">
                  <c:v>6831</c:v>
                </c:pt>
                <c:pt idx="2">
                  <c:v>1916</c:v>
                </c:pt>
                <c:pt idx="3">
                  <c:v>6258</c:v>
                </c:pt>
                <c:pt idx="4">
                  <c:v>7408</c:v>
                </c:pt>
                <c:pt idx="5">
                  <c:v>7907</c:v>
                </c:pt>
                <c:pt idx="6">
                  <c:v>4250</c:v>
                </c:pt>
                <c:pt idx="7">
                  <c:v>7816</c:v>
                </c:pt>
                <c:pt idx="8">
                  <c:v>4710</c:v>
                </c:pt>
                <c:pt idx="9">
                  <c:v>3815</c:v>
                </c:pt>
                <c:pt idx="10">
                  <c:v>4849</c:v>
                </c:pt>
                <c:pt idx="11">
                  <c:v>7976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4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228599</xdr:colOff>
      <xdr:row>3</xdr:row>
      <xdr:rowOff>209550</xdr:rowOff>
    </xdr:from>
    <xdr:to>
      <xdr:col>14</xdr:col>
      <xdr:colOff>561974</xdr:colOff>
      <xdr:row>18</xdr:row>
      <xdr:rowOff>147637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800100</xdr:colOff>
      <xdr:row>15</xdr:row>
      <xdr:rowOff>52387</xdr:rowOff>
    </xdr:from>
    <xdr:to>
      <xdr:col>6</xdr:col>
      <xdr:colOff>723900</xdr:colOff>
      <xdr:row>30</xdr:row>
      <xdr:rowOff>228600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K2" sqref="K2"/>
    </sheetView>
  </sheetViews>
  <sheetFormatPr defaultColWidth="11.42578125" defaultRowHeight="18.75" x14ac:dyDescent="0.3"/>
  <cols>
    <col min="1" max="1" width="7.28515625" style="3" bestFit="1" customWidth="1"/>
    <col min="2" max="6" width="14.28515625" style="3" bestFit="1" customWidth="1"/>
    <col min="7" max="7" width="17" style="3" bestFit="1" customWidth="1"/>
    <col min="8" max="16384" width="11.42578125" style="3"/>
  </cols>
  <sheetData>
    <row r="1" spans="1:7" ht="19.5" thickBot="1" x14ac:dyDescent="0.35">
      <c r="A1" s="9"/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2" t="s">
        <v>5</v>
      </c>
    </row>
    <row r="2" spans="1:7" ht="19.5" thickTop="1" x14ac:dyDescent="0.3">
      <c r="A2" s="4" t="s">
        <v>6</v>
      </c>
      <c r="B2" s="5">
        <v>6360</v>
      </c>
      <c r="C2" s="5">
        <v>3643</v>
      </c>
      <c r="D2" s="5">
        <v>6107</v>
      </c>
      <c r="E2" s="5">
        <v>5212</v>
      </c>
      <c r="F2" s="5">
        <v>2553</v>
      </c>
      <c r="G2" s="6">
        <f t="shared" ref="G2:G14" si="0">SUM(B2:F2)</f>
        <v>23875</v>
      </c>
    </row>
    <row r="3" spans="1:7" x14ac:dyDescent="0.3">
      <c r="A3" s="4" t="s">
        <v>7</v>
      </c>
      <c r="B3" s="5">
        <v>5575</v>
      </c>
      <c r="C3" s="5">
        <v>3448</v>
      </c>
      <c r="D3" s="5">
        <v>4854</v>
      </c>
      <c r="E3" s="5">
        <v>5887</v>
      </c>
      <c r="F3" s="5">
        <v>6831</v>
      </c>
      <c r="G3" s="6">
        <f t="shared" si="0"/>
        <v>26595</v>
      </c>
    </row>
    <row r="4" spans="1:7" x14ac:dyDescent="0.3">
      <c r="A4" s="4" t="s">
        <v>8</v>
      </c>
      <c r="B4" s="5">
        <v>5086</v>
      </c>
      <c r="C4" s="5">
        <v>3348</v>
      </c>
      <c r="D4" s="5">
        <v>5199</v>
      </c>
      <c r="E4" s="5">
        <v>5712</v>
      </c>
      <c r="F4" s="5">
        <v>1916</v>
      </c>
      <c r="G4" s="6">
        <f t="shared" si="0"/>
        <v>21261</v>
      </c>
    </row>
    <row r="5" spans="1:7" x14ac:dyDescent="0.3">
      <c r="A5" s="4" t="s">
        <v>9</v>
      </c>
      <c r="B5" s="5">
        <v>5143</v>
      </c>
      <c r="C5" s="5">
        <v>7102</v>
      </c>
      <c r="D5" s="5">
        <v>5633</v>
      </c>
      <c r="E5" s="5">
        <v>5741</v>
      </c>
      <c r="F5" s="5">
        <v>6258</v>
      </c>
      <c r="G5" s="6">
        <f t="shared" si="0"/>
        <v>29877</v>
      </c>
    </row>
    <row r="6" spans="1:7" x14ac:dyDescent="0.3">
      <c r="A6" s="4" t="s">
        <v>10</v>
      </c>
      <c r="B6" s="5">
        <v>5357</v>
      </c>
      <c r="C6" s="5">
        <v>5534</v>
      </c>
      <c r="D6" s="5">
        <v>4287</v>
      </c>
      <c r="E6" s="5">
        <v>5399</v>
      </c>
      <c r="F6" s="5">
        <v>7408</v>
      </c>
      <c r="G6" s="6">
        <f t="shared" si="0"/>
        <v>27985</v>
      </c>
    </row>
    <row r="7" spans="1:7" x14ac:dyDescent="0.3">
      <c r="A7" s="4" t="s">
        <v>11</v>
      </c>
      <c r="B7" s="5">
        <v>6504</v>
      </c>
      <c r="C7" s="5">
        <v>6834</v>
      </c>
      <c r="D7" s="5">
        <v>4670</v>
      </c>
      <c r="E7" s="5">
        <v>5807</v>
      </c>
      <c r="F7" s="5">
        <v>7907</v>
      </c>
      <c r="G7" s="6">
        <f t="shared" si="0"/>
        <v>31722</v>
      </c>
    </row>
    <row r="8" spans="1:7" x14ac:dyDescent="0.3">
      <c r="A8" s="4" t="s">
        <v>12</v>
      </c>
      <c r="B8" s="5">
        <v>6085</v>
      </c>
      <c r="C8" s="5">
        <v>7021</v>
      </c>
      <c r="D8" s="5">
        <v>4359</v>
      </c>
      <c r="E8" s="5">
        <v>5317</v>
      </c>
      <c r="F8" s="5">
        <v>4250</v>
      </c>
      <c r="G8" s="6">
        <f t="shared" si="0"/>
        <v>27032</v>
      </c>
    </row>
    <row r="9" spans="1:7" x14ac:dyDescent="0.3">
      <c r="A9" s="4" t="s">
        <v>13</v>
      </c>
      <c r="B9" s="5">
        <v>6734</v>
      </c>
      <c r="C9" s="5">
        <v>3003</v>
      </c>
      <c r="D9" s="5">
        <v>4920</v>
      </c>
      <c r="E9" s="5">
        <v>5394</v>
      </c>
      <c r="F9" s="5">
        <v>7816</v>
      </c>
      <c r="G9" s="6">
        <f t="shared" si="0"/>
        <v>27867</v>
      </c>
    </row>
    <row r="10" spans="1:7" x14ac:dyDescent="0.3">
      <c r="A10" s="4" t="s">
        <v>14</v>
      </c>
      <c r="B10" s="5">
        <v>5379</v>
      </c>
      <c r="C10" s="5">
        <v>5498</v>
      </c>
      <c r="D10" s="5">
        <v>4371</v>
      </c>
      <c r="E10" s="5">
        <v>5135</v>
      </c>
      <c r="F10" s="5">
        <v>4710</v>
      </c>
      <c r="G10" s="6">
        <f t="shared" si="0"/>
        <v>25093</v>
      </c>
    </row>
    <row r="11" spans="1:7" x14ac:dyDescent="0.3">
      <c r="A11" s="4" t="s">
        <v>15</v>
      </c>
      <c r="B11" s="5">
        <v>7099</v>
      </c>
      <c r="C11" s="5">
        <v>7085</v>
      </c>
      <c r="D11" s="5">
        <v>4380</v>
      </c>
      <c r="E11" s="5">
        <v>5533</v>
      </c>
      <c r="F11" s="5">
        <v>3815</v>
      </c>
      <c r="G11" s="6">
        <f t="shared" si="0"/>
        <v>27912</v>
      </c>
    </row>
    <row r="12" spans="1:7" x14ac:dyDescent="0.3">
      <c r="A12" s="4" t="s">
        <v>16</v>
      </c>
      <c r="B12" s="5">
        <v>6310</v>
      </c>
      <c r="C12" s="5">
        <v>3555</v>
      </c>
      <c r="D12" s="5">
        <v>5576</v>
      </c>
      <c r="E12" s="5">
        <v>5127</v>
      </c>
      <c r="F12" s="5">
        <v>4849</v>
      </c>
      <c r="G12" s="6">
        <f t="shared" si="0"/>
        <v>25417</v>
      </c>
    </row>
    <row r="13" spans="1:7" ht="19.5" thickBot="1" x14ac:dyDescent="0.35">
      <c r="A13" s="7" t="s">
        <v>17</v>
      </c>
      <c r="B13" s="8">
        <v>5473</v>
      </c>
      <c r="C13" s="8">
        <v>4065</v>
      </c>
      <c r="D13" s="8">
        <v>4465</v>
      </c>
      <c r="E13" s="8">
        <v>5844</v>
      </c>
      <c r="F13" s="8">
        <v>7976</v>
      </c>
      <c r="G13" s="6">
        <f t="shared" si="0"/>
        <v>27823</v>
      </c>
    </row>
    <row r="14" spans="1:7" x14ac:dyDescent="0.3">
      <c r="B14" s="6">
        <f>SUM(B2:B13)</f>
        <v>71105</v>
      </c>
      <c r="C14" s="6">
        <f>SUM(C2:C13)</f>
        <v>60136</v>
      </c>
      <c r="D14" s="6">
        <f>SUM(D2:D13)</f>
        <v>58821</v>
      </c>
      <c r="E14" s="6">
        <f>SUM(E2:E13)</f>
        <v>66108</v>
      </c>
      <c r="F14" s="6">
        <f>SUM(F2:F13)</f>
        <v>66289</v>
      </c>
      <c r="G14" s="6">
        <f t="shared" si="0"/>
        <v>322459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D1" workbookViewId="0">
      <selection activeCell="J2" sqref="J2"/>
    </sheetView>
  </sheetViews>
  <sheetFormatPr defaultColWidth="11.42578125" defaultRowHeight="18.75" x14ac:dyDescent="0.3"/>
  <cols>
    <col min="1" max="1" width="7.28515625" style="3" bestFit="1" customWidth="1"/>
    <col min="2" max="6" width="14.28515625" style="3" bestFit="1" customWidth="1"/>
    <col min="7" max="7" width="17" style="3" bestFit="1" customWidth="1"/>
    <col min="8" max="16384" width="11.42578125" style="3"/>
  </cols>
  <sheetData>
    <row r="1" spans="1:7" ht="19.5" thickBot="1" x14ac:dyDescent="0.3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ht="19.5" thickTop="1" x14ac:dyDescent="0.3">
      <c r="A2" s="4" t="s">
        <v>6</v>
      </c>
      <c r="B2" s="5">
        <v>6360</v>
      </c>
      <c r="C2" s="5">
        <v>3643</v>
      </c>
      <c r="D2" s="5">
        <v>6107</v>
      </c>
      <c r="E2" s="5">
        <v>5212</v>
      </c>
      <c r="F2" s="5">
        <v>2553</v>
      </c>
      <c r="G2" s="6">
        <f t="shared" ref="G2:G14" si="0">SUM(B2:F2)</f>
        <v>23875</v>
      </c>
    </row>
    <row r="3" spans="1:7" x14ac:dyDescent="0.3">
      <c r="A3" s="4" t="s">
        <v>7</v>
      </c>
      <c r="B3" s="5">
        <v>5575</v>
      </c>
      <c r="C3" s="5">
        <v>3448</v>
      </c>
      <c r="D3" s="5">
        <v>4854</v>
      </c>
      <c r="E3" s="5">
        <v>5887</v>
      </c>
      <c r="F3" s="5">
        <v>6831</v>
      </c>
      <c r="G3" s="6">
        <f t="shared" si="0"/>
        <v>26595</v>
      </c>
    </row>
    <row r="4" spans="1:7" x14ac:dyDescent="0.3">
      <c r="A4" s="4" t="s">
        <v>8</v>
      </c>
      <c r="B4" s="5">
        <v>5086</v>
      </c>
      <c r="C4" s="5">
        <v>3348</v>
      </c>
      <c r="D4" s="5">
        <v>5199</v>
      </c>
      <c r="E4" s="5">
        <v>5712</v>
      </c>
      <c r="F4" s="5">
        <v>1916</v>
      </c>
      <c r="G4" s="6">
        <f t="shared" si="0"/>
        <v>21261</v>
      </c>
    </row>
    <row r="5" spans="1:7" x14ac:dyDescent="0.3">
      <c r="A5" s="4" t="s">
        <v>9</v>
      </c>
      <c r="B5" s="5">
        <v>5143</v>
      </c>
      <c r="C5" s="5">
        <v>7102</v>
      </c>
      <c r="D5" s="5">
        <v>5633</v>
      </c>
      <c r="E5" s="5">
        <v>5741</v>
      </c>
      <c r="F5" s="5">
        <v>6258</v>
      </c>
      <c r="G5" s="6">
        <f t="shared" si="0"/>
        <v>29877</v>
      </c>
    </row>
    <row r="6" spans="1:7" x14ac:dyDescent="0.3">
      <c r="A6" s="4" t="s">
        <v>10</v>
      </c>
      <c r="B6" s="5">
        <v>5357</v>
      </c>
      <c r="C6" s="5">
        <v>5534</v>
      </c>
      <c r="D6" s="5">
        <v>4287</v>
      </c>
      <c r="E6" s="5">
        <v>5399</v>
      </c>
      <c r="F6" s="5">
        <v>7408</v>
      </c>
      <c r="G6" s="6">
        <f t="shared" si="0"/>
        <v>27985</v>
      </c>
    </row>
    <row r="7" spans="1:7" x14ac:dyDescent="0.3">
      <c r="A7" s="4" t="s">
        <v>11</v>
      </c>
      <c r="B7" s="5">
        <v>6504</v>
      </c>
      <c r="C7" s="5">
        <v>6834</v>
      </c>
      <c r="D7" s="5">
        <v>4670</v>
      </c>
      <c r="E7" s="5">
        <v>5807</v>
      </c>
      <c r="F7" s="5">
        <v>7907</v>
      </c>
      <c r="G7" s="6">
        <f t="shared" si="0"/>
        <v>31722</v>
      </c>
    </row>
    <row r="8" spans="1:7" x14ac:dyDescent="0.3">
      <c r="A8" s="4" t="s">
        <v>12</v>
      </c>
      <c r="B8" s="5">
        <v>6085</v>
      </c>
      <c r="C8" s="5">
        <v>7021</v>
      </c>
      <c r="D8" s="5">
        <v>4359</v>
      </c>
      <c r="E8" s="5">
        <v>5317</v>
      </c>
      <c r="F8" s="5">
        <v>4250</v>
      </c>
      <c r="G8" s="6">
        <f t="shared" si="0"/>
        <v>27032</v>
      </c>
    </row>
    <row r="9" spans="1:7" x14ac:dyDescent="0.3">
      <c r="A9" s="4" t="s">
        <v>13</v>
      </c>
      <c r="B9" s="5">
        <v>6734</v>
      </c>
      <c r="C9" s="5">
        <v>3003</v>
      </c>
      <c r="D9" s="5">
        <v>4920</v>
      </c>
      <c r="E9" s="5">
        <v>5394</v>
      </c>
      <c r="F9" s="5">
        <v>7816</v>
      </c>
      <c r="G9" s="6">
        <f t="shared" si="0"/>
        <v>27867</v>
      </c>
    </row>
    <row r="10" spans="1:7" x14ac:dyDescent="0.3">
      <c r="A10" s="4" t="s">
        <v>14</v>
      </c>
      <c r="B10" s="5">
        <v>5379</v>
      </c>
      <c r="C10" s="5">
        <v>5498</v>
      </c>
      <c r="D10" s="5">
        <v>4371</v>
      </c>
      <c r="E10" s="5">
        <v>5135</v>
      </c>
      <c r="F10" s="5">
        <v>4710</v>
      </c>
      <c r="G10" s="6">
        <f t="shared" si="0"/>
        <v>25093</v>
      </c>
    </row>
    <row r="11" spans="1:7" x14ac:dyDescent="0.3">
      <c r="A11" s="4" t="s">
        <v>15</v>
      </c>
      <c r="B11" s="5">
        <v>7099</v>
      </c>
      <c r="C11" s="5">
        <v>7085</v>
      </c>
      <c r="D11" s="5">
        <v>4380</v>
      </c>
      <c r="E11" s="5">
        <v>5533</v>
      </c>
      <c r="F11" s="5">
        <v>3815</v>
      </c>
      <c r="G11" s="6">
        <f t="shared" si="0"/>
        <v>27912</v>
      </c>
    </row>
    <row r="12" spans="1:7" x14ac:dyDescent="0.3">
      <c r="A12" s="4" t="s">
        <v>16</v>
      </c>
      <c r="B12" s="5">
        <v>6310</v>
      </c>
      <c r="C12" s="5">
        <v>3555</v>
      </c>
      <c r="D12" s="5">
        <v>5576</v>
      </c>
      <c r="E12" s="5">
        <v>5127</v>
      </c>
      <c r="F12" s="5">
        <v>4849</v>
      </c>
      <c r="G12" s="6">
        <f t="shared" si="0"/>
        <v>25417</v>
      </c>
    </row>
    <row r="13" spans="1:7" ht="19.5" thickBot="1" x14ac:dyDescent="0.35">
      <c r="A13" s="7" t="s">
        <v>17</v>
      </c>
      <c r="B13" s="8">
        <v>5473</v>
      </c>
      <c r="C13" s="8">
        <v>4065</v>
      </c>
      <c r="D13" s="8">
        <v>4465</v>
      </c>
      <c r="E13" s="8">
        <v>5844</v>
      </c>
      <c r="F13" s="8">
        <v>7976</v>
      </c>
      <c r="G13" s="6">
        <f t="shared" si="0"/>
        <v>27823</v>
      </c>
    </row>
    <row r="14" spans="1:7" x14ac:dyDescent="0.3">
      <c r="B14" s="6">
        <f>SUM(B2:B13)</f>
        <v>71105</v>
      </c>
      <c r="C14" s="6">
        <f>SUM(C2:C13)</f>
        <v>60136</v>
      </c>
      <c r="D14" s="6">
        <f>SUM(D2:D13)</f>
        <v>58821</v>
      </c>
      <c r="E14" s="6">
        <f>SUM(E2:E13)</f>
        <v>66108</v>
      </c>
      <c r="F14" s="6">
        <f>SUM(F2:F13)</f>
        <v>66289</v>
      </c>
      <c r="G14" s="6">
        <f t="shared" si="0"/>
        <v>322459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Umsätze</vt:lpstr>
      <vt:lpstr>Umsätze Lösung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Jochen Trainee19</cp:lastModifiedBy>
  <dcterms:created xsi:type="dcterms:W3CDTF">2012-09-27T19:11:55Z</dcterms:created>
  <dcterms:modified xsi:type="dcterms:W3CDTF">2012-09-28T12:49:56Z</dcterms:modified>
</cp:coreProperties>
</file>